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7" i="2" l="1"/>
  <c r="B27" i="2"/>
  <c r="C25" i="2"/>
  <c r="B25" i="2"/>
  <c r="B31" i="2" l="1"/>
  <c r="B30" i="2"/>
  <c r="B29" i="2" s="1"/>
  <c r="B24" i="2"/>
  <c r="B21" i="2"/>
  <c r="B18" i="2"/>
  <c r="C31" i="2" l="1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<sst xmlns="http://schemas.openxmlformats.org/spreadsheetml/2006/main" count="29" uniqueCount="20">
  <si>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</si>
  <si>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</si>
  <si>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</si>
  <si>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</si>
  <si>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</si>
  <si>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</si>
  <si>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</si>
  <si>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</si>
  <si>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</si>
  <si>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</si>
  <si>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</si>
  <si>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</si>
  <si>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2019 год</t>
  </si>
  <si>
    <t xml:space="preserve">                         муниципальных внутренних заимствований на 2019-2020 годы</t>
  </si>
  <si>
    <t>2020 год</t>
  </si>
  <si>
    <t xml:space="preserve">                                                                                                                       Приложение 17</t>
  </si>
  <si>
    <t xml:space="preserve">                                                                                                                       от 25.12.2017 № 532</t>
  </si>
  <si>
    <t xml:space="preserve">                                                                                                                       Приложение 16 </t>
  </si>
  <si>
    <t>_________________</t>
  </si>
  <si>
    <t xml:space="preserve">                                                                                                                       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</si>
</sst>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3" fillId="0" borderId="0" xfId="1" applyFont="1" applyAlignment="1">
      <alignment horizont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C5" sqref="C5"/>
    </sheetView>
  </sheetViews>
  <sheetFormatPr defaultRowHeight="15.75" x14ac:dyDescent="0.25"/>
  <cols>
    <col min="1" max="1" width="49.875" customWidth="1"/>
    <col min="2" max="2" width="29.375" customWidth="1"/>
    <col min="3" max="3" width="26.125" customWidth="1"/>
  </cols>
  <sheetData>
    <row r="1" spans="1:5" ht="18.75" x14ac:dyDescent="0.3">
      <c r="A1" s="12" t="s">
        <v>17</v>
      </c>
      <c r="B1" s="12"/>
    </row>
    <row r="2" spans="1:5" ht="18.75" x14ac:dyDescent="0.3">
      <c r="A2" s="12" t="s">
        <v>0</v>
      </c>
      <c r="B2" s="13"/>
    </row>
    <row r="3" spans="1:5" ht="18.75" x14ac:dyDescent="0.3">
      <c r="A3" s="12" t="s">
        <v>1</v>
      </c>
      <c r="B3" s="13"/>
    </row>
    <row r="4" spans="1:5" ht="18.75" x14ac:dyDescent="0.3">
      <c r="A4" s="12" t="s">
        <v>19</v>
      </c>
      <c r="B4" s="13"/>
    </row>
    <row r="6" spans="1:5" ht="18.75" x14ac:dyDescent="0.3">
      <c r="A6" s="12" t="s">
        <v>15</v>
      </c>
      <c r="B6" s="12"/>
    </row>
    <row r="7" spans="1:5" ht="18.75" x14ac:dyDescent="0.3">
      <c r="A7" s="12" t="s">
        <v>0</v>
      </c>
      <c r="B7" s="13"/>
    </row>
    <row r="8" spans="1:5" ht="18.75" x14ac:dyDescent="0.3">
      <c r="A8" s="12" t="s">
        <v>1</v>
      </c>
      <c r="B8" s="13"/>
    </row>
    <row r="9" spans="1:5" ht="18.75" x14ac:dyDescent="0.3">
      <c r="A9" s="12" t="s">
        <v>16</v>
      </c>
      <c r="B9" s="13"/>
    </row>
    <row r="10" spans="1:5" ht="18.75" x14ac:dyDescent="0.3">
      <c r="A10" s="10"/>
      <c r="B10" s="10"/>
    </row>
    <row r="11" spans="1:5" s="15" customFormat="1" ht="19.5" x14ac:dyDescent="0.3">
      <c r="A11" s="30"/>
      <c r="B11" s="31"/>
      <c r="C11" s="31"/>
      <c r="D11" s="31"/>
      <c r="E11" s="14"/>
    </row>
    <row r="12" spans="1:5" s="15" customFormat="1" ht="19.5" x14ac:dyDescent="0.3">
      <c r="A12" s="28" t="s">
        <v>11</v>
      </c>
      <c r="B12" s="29"/>
      <c r="C12" s="29"/>
      <c r="D12" s="29"/>
      <c r="E12" s="14"/>
    </row>
    <row r="13" spans="1:5" s="17" customFormat="1" ht="19.5" customHeight="1" x14ac:dyDescent="0.25">
      <c r="A13" s="27" t="s">
        <v>13</v>
      </c>
      <c r="B13" s="27"/>
      <c r="C13" s="27"/>
      <c r="D13" s="27"/>
      <c r="E13" s="16"/>
    </row>
    <row r="14" spans="1:5" ht="18" x14ac:dyDescent="0.25">
      <c r="A14" s="1"/>
      <c r="B14" s="1"/>
    </row>
    <row r="15" spans="1:5" ht="20.25" customHeight="1" x14ac:dyDescent="0.25">
      <c r="A15" s="32" t="s">
        <v>2</v>
      </c>
      <c r="B15" s="34" t="s">
        <v>3</v>
      </c>
      <c r="C15" s="35"/>
    </row>
    <row r="16" spans="1:5" ht="18.75" x14ac:dyDescent="0.25">
      <c r="A16" s="33"/>
      <c r="B16" s="11" t="s">
        <v>12</v>
      </c>
      <c r="C16" s="11" t="s">
        <v>14</v>
      </c>
    </row>
    <row r="17" spans="1:3" ht="18.75" x14ac:dyDescent="0.25">
      <c r="A17" s="3">
        <v>1</v>
      </c>
      <c r="B17" s="11">
        <v>2</v>
      </c>
      <c r="C17" s="11">
        <v>3</v>
      </c>
    </row>
    <row r="18" spans="1:3" ht="63.75" customHeight="1" x14ac:dyDescent="0.25">
      <c r="A18" s="4" t="s">
        <v>4</v>
      </c>
      <c r="B18" s="18">
        <f>B19-B20</f>
        <v>1950000</v>
      </c>
      <c r="C18" s="18">
        <f>C19-C20</f>
        <v>1900000</v>
      </c>
    </row>
    <row r="19" spans="1:3" ht="33" customHeight="1" x14ac:dyDescent="0.25">
      <c r="A19" s="5" t="s">
        <v>5</v>
      </c>
      <c r="B19" s="19">
        <v>3000000</v>
      </c>
      <c r="C19" s="19">
        <v>3000000</v>
      </c>
    </row>
    <row r="20" spans="1:3" ht="29.25" customHeight="1" x14ac:dyDescent="0.25">
      <c r="A20" s="5" t="s">
        <v>6</v>
      </c>
      <c r="B20" s="19">
        <v>1050000</v>
      </c>
      <c r="C20" s="19">
        <v>1100000</v>
      </c>
    </row>
    <row r="21" spans="1:3" ht="46.5" customHeight="1" x14ac:dyDescent="0.25">
      <c r="A21" s="6" t="s">
        <v>7</v>
      </c>
      <c r="B21" s="20">
        <f>B22-B23</f>
        <v>-399612.60000000149</v>
      </c>
      <c r="C21" s="20">
        <f>C22-C23</f>
        <v>-1099947.799999997</v>
      </c>
    </row>
    <row r="22" spans="1:3" ht="18.75" x14ac:dyDescent="0.3">
      <c r="A22" s="7" t="s">
        <v>5</v>
      </c>
      <c r="B22" s="21">
        <v>35000000</v>
      </c>
      <c r="C22" s="21">
        <v>35000000</v>
      </c>
    </row>
    <row r="23" spans="1:3" ht="18.75" x14ac:dyDescent="0.3">
      <c r="A23" s="7" t="s">
        <v>6</v>
      </c>
      <c r="B23" s="21">
        <v>35399612.600000001</v>
      </c>
      <c r="C23" s="21">
        <v>36099947.799999997</v>
      </c>
    </row>
    <row r="24" spans="1:3" ht="75" x14ac:dyDescent="0.25">
      <c r="A24" s="6" t="s">
        <v>8</v>
      </c>
      <c r="B24" s="23">
        <f>B25-B27</f>
        <v>0</v>
      </c>
      <c r="C24" s="23">
        <f>C25-C27</f>
        <v>0</v>
      </c>
    </row>
    <row r="25" spans="1:3" ht="18.75" x14ac:dyDescent="0.25">
      <c r="A25" s="8" t="s">
        <v>5</v>
      </c>
      <c r="B25" s="24">
        <f>B26</f>
        <v>1983399</v>
      </c>
      <c r="C25" s="24">
        <f>C26</f>
        <v>2074474.1</v>
      </c>
    </row>
    <row r="26" spans="1:3" ht="56.25" x14ac:dyDescent="0.25">
      <c r="A26" s="8" t="s">
        <v>9</v>
      </c>
      <c r="B26" s="24">
        <v>1983399</v>
      </c>
      <c r="C26" s="24">
        <v>2074474.1</v>
      </c>
    </row>
    <row r="27" spans="1:3" ht="18.75" x14ac:dyDescent="0.3">
      <c r="A27" s="7" t="s">
        <v>6</v>
      </c>
      <c r="B27" s="22">
        <f>B28</f>
        <v>1983399</v>
      </c>
      <c r="C27" s="22">
        <f>C28</f>
        <v>2074474.1</v>
      </c>
    </row>
    <row r="28" spans="1:3" ht="56.25" x14ac:dyDescent="0.3">
      <c r="A28" s="9" t="s">
        <v>9</v>
      </c>
      <c r="B28" s="22">
        <v>1983399</v>
      </c>
      <c r="C28" s="22">
        <v>2074474.1</v>
      </c>
    </row>
    <row r="29" spans="1:3" ht="18.75" x14ac:dyDescent="0.25">
      <c r="A29" s="6" t="s">
        <v>10</v>
      </c>
      <c r="B29" s="25">
        <f>B30-B31</f>
        <v>1550387.3999999985</v>
      </c>
      <c r="C29" s="25">
        <f>C30-C31</f>
        <v>800052.20000000298</v>
      </c>
    </row>
    <row r="30" spans="1:3" ht="18.75" x14ac:dyDescent="0.3">
      <c r="A30" s="7" t="s">
        <v>5</v>
      </c>
      <c r="B30" s="22">
        <f>SUM(B19,B22,B25)</f>
        <v>39983399</v>
      </c>
      <c r="C30" s="22">
        <f>SUM(C19,C22,C25)</f>
        <v>40074474.100000001</v>
      </c>
    </row>
    <row r="31" spans="1:3" ht="18.75" x14ac:dyDescent="0.3">
      <c r="A31" s="7" t="s">
        <v>6</v>
      </c>
      <c r="B31" s="22">
        <f>SUM(B20,B23,B27)</f>
        <v>38433011.600000001</v>
      </c>
      <c r="C31" s="22">
        <f>SUM(C20,C23,C27)</f>
        <v>39274421.899999999</v>
      </c>
    </row>
    <row r="32" spans="1:3" x14ac:dyDescent="0.25">
      <c r="A32" s="2"/>
      <c r="B32" s="2"/>
    </row>
    <row r="33" spans="1:3" ht="18.75" x14ac:dyDescent="0.3">
      <c r="A33" s="26" t="s">
        <v>18</v>
      </c>
      <c r="B33" s="26"/>
      <c r="C33" s="26"/>
    </row>
  </sheetData>
  <mergeCells count="6">
    <mergeCell ref="A33:C33"/>
    <mergeCell ref="A13:D13"/>
    <mergeCell ref="A12:D12"/>
    <mergeCell ref="A11:D11"/>
    <mergeCell ref="A15:A16"/>
    <mergeCell ref="B15:C15"/>
  </mergeCells>
  <pageMargins left="0.98425196850393704" right="0.39370078740157483" top="0.78740157480314965" bottom="0.5905511811023622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6KDV5W64NSFS-550-5933</_dlc_DocId>
    <_dlc_DocIdUrl xmlns="746016b1-ecc9-410e-95eb-a13f7eb3881b">
      <Url>http://port.admnsk.ru/sites/main/sovet/_layouts/DocIdRedir.aspx?ID=6KDV5W64NSFS-550-5933</Url>
      <Description>6KDV5W64NSFS-550-5933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91435-3C49-42A8-B607-46BE28946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E110A8-5798-4503-94BA-91BC7CB3239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5EBDA67-F404-4881-8CE2-7BD1E01DA285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76F7209-EA3B-4D4C-816B-0A9CCBFE48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2018-06-19T07:40:39Z</cp:lastPrinted>
  <dcterms:created xsi:type="dcterms:W3CDTF">2015-10-23T09:08:05Z</dcterms:created>
  <dcterms:modified xsi:type="dcterms:W3CDTF">2018-06-19T07:41:19Z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38ff1974-c704-4ad9-9121-48e543e69194</vt:lpwstr>
  </property>
</Properties>
</file>